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95" windowWidth="18540" windowHeight="117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F75" i="1" l="1"/>
  <c r="F74" i="1"/>
  <c r="F73" i="1"/>
  <c r="F72" i="1"/>
  <c r="H60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7" i="1"/>
  <c r="D17" i="1"/>
  <c r="E16" i="1"/>
  <c r="D16" i="1"/>
  <c r="E10" i="1"/>
  <c r="D10" i="1"/>
  <c r="E9" i="1"/>
  <c r="D9" i="1"/>
  <c r="E8" i="1"/>
  <c r="D8" i="1"/>
  <c r="E7" i="1"/>
  <c r="D7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<sst xmlns="http://schemas.openxmlformats.org/spreadsheetml/2006/main" count="59" uniqueCount="57">
  <si>
    <t>a</t>
  </si>
  <si>
    <t>c</t>
  </si>
  <si>
    <t>350322-mac-001.dat</t>
  </si>
  <si>
    <t>CaCO3 5 mM + HNDS 0.05 mM</t>
  </si>
  <si>
    <t>350328-mac-001.dat</t>
  </si>
  <si>
    <t>CaCO3 5 mM + HNDS 0.01 mM</t>
  </si>
  <si>
    <t>350307-mac-001.dat</t>
  </si>
  <si>
    <t>CaCO3  5 mM + HPTS 0.01 mM</t>
  </si>
  <si>
    <t>350306-mac-001.dat</t>
  </si>
  <si>
    <t>CaCO3 5 mM + Red dye 0.005 mM</t>
  </si>
  <si>
    <t>350331-mac-001.dat</t>
  </si>
  <si>
    <t>CaCO3 25 mM + HPTS 0.01 mM</t>
  </si>
  <si>
    <t>350334-mac-001.dat</t>
  </si>
  <si>
    <t>CaCO3 5 mM + Red dye 0.05 mM</t>
  </si>
  <si>
    <t>350336-mac-001.dat</t>
  </si>
  <si>
    <t>CaCO3 25 mM + Red dye 0.002 mM</t>
  </si>
  <si>
    <t>350337-mac-001.dat</t>
  </si>
  <si>
    <t>CaCO3 25 mM + HNDS 0.005 mM</t>
  </si>
  <si>
    <t>350338-mac-001.dat</t>
  </si>
  <si>
    <t>CaCO3 5 mM + HNDS 0.005 mM</t>
  </si>
  <si>
    <t>350339-mac-001.dat</t>
  </si>
  <si>
    <t>CaCO3 5 mm + Red dye 0.02 mM</t>
  </si>
  <si>
    <t>350340-mac-001.dat</t>
  </si>
  <si>
    <t>CaCO3 3.5 mM + HPTS 0.1 mM</t>
  </si>
  <si>
    <t>350341-mac-001.dat</t>
  </si>
  <si>
    <t>CaCO3 3.5 mM + Red dye 0.002 mM</t>
  </si>
  <si>
    <t>350342-mac-001.dat</t>
  </si>
  <si>
    <t>CaCO3 3.5 mM + HNDS 0.1 mM</t>
  </si>
  <si>
    <t>350343-mac-001.dat</t>
  </si>
  <si>
    <t>CaCO3 3.5 mM reference</t>
  </si>
  <si>
    <t>350344-mac-001.dat</t>
  </si>
  <si>
    <t>CaCO3 5 mM + HPTS 0.1 mM</t>
  </si>
  <si>
    <t>350345-mac-001.dat</t>
  </si>
  <si>
    <t>CaCO3 5 mM + HNDS 0.1 mM</t>
  </si>
  <si>
    <t>350346-mac-001.dat</t>
  </si>
  <si>
    <t>CaCO3 5 mM reference</t>
  </si>
  <si>
    <t>350347-mac-001.dat</t>
  </si>
  <si>
    <t>CaCO3 25 mM + HNDS 0.1 mM</t>
  </si>
  <si>
    <t>350348-mac-001.dat</t>
  </si>
  <si>
    <t>?</t>
  </si>
  <si>
    <t>350349-mac-001.dat</t>
  </si>
  <si>
    <t>CaCO3 25 mM + HPTS 0.1 mM</t>
  </si>
  <si>
    <t>350354-mac-001.dat</t>
  </si>
  <si>
    <t>CaCO3 3.5 mM + HNDS 0.01 mM</t>
  </si>
  <si>
    <t>350357-mac-001.dat</t>
  </si>
  <si>
    <t>CaCO3 3.5 mM + Red dye 0.001 mM</t>
  </si>
  <si>
    <t>350358-mac-001.dat</t>
  </si>
  <si>
    <t>CaCO3 5 mM + HPTS 0.05 mM</t>
  </si>
  <si>
    <t>350360-mac-001.dat</t>
  </si>
  <si>
    <t>CaCO3 3.5 mM + HPTS 0.01 mM</t>
  </si>
  <si>
    <t>350367-mac-001.dat</t>
  </si>
  <si>
    <t>CaCO3 5 mM + Red dye 0.1 mM</t>
  </si>
  <si>
    <t>350369-mac-001.dat</t>
  </si>
  <si>
    <t>CaCO3 25 mM + Red dye 0.01 mM</t>
  </si>
  <si>
    <t>350371-mac-001.dat</t>
  </si>
  <si>
    <t>CaCO3 3.5 mM + HNDS 0.05 mM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</si>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</sst>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4" borderId="0" xfId="0" applyFont="1" applyFill="1"/>
    <xf numFmtId="0" fontId="1" fillId="0" borderId="0" xfId="0" applyFon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1" fillId="3" borderId="0" xfId="0" applyFont="1" applyFill="1"/>
    <xf numFmtId="0" fontId="4" fillId="6" borderId="0" xfId="0" applyFont="1" applyFill="1"/>
    <xf numFmtId="0" fontId="4" fillId="3" borderId="0" xfId="0" applyFont="1" applyFill="1"/>
    <xf numFmtId="0" fontId="5" fillId="3" borderId="0" xfId="0" applyFont="1" applyFill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[1]Sheet1!$D$2:$D$5</c:f>
              <c:numCache>
                <c:formatCode>General</c:formatCode>
                <c:ptCount val="4"/>
                <c:pt idx="0">
                  <c:v>0</c:v>
                </c:pt>
                <c:pt idx="1">
                  <c:v>-1.2023905929670349E-6</c:v>
                </c:pt>
                <c:pt idx="2">
                  <c:v>-3.8877295839504784E-5</c:v>
                </c:pt>
                <c:pt idx="3">
                  <c:v>-5.1903193930129321E-5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00608"/>
        <c:axId val="124732160"/>
      </c:scatterChart>
      <c:valAx>
        <c:axId val="120900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24732160"/>
        <c:crosses val="autoZero"/>
        <c:crossBetween val="midCat"/>
      </c:valAx>
      <c:valAx>
        <c:axId val="124732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900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98954289129702"/>
          <c:y val="2.8252405949256338E-2"/>
          <c:w val="0.69757002156908643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[1]Sheet1!$E$2:$E$5</c:f>
              <c:numCache>
                <c:formatCode>General</c:formatCode>
                <c:ptCount val="4"/>
                <c:pt idx="0">
                  <c:v>0</c:v>
                </c:pt>
                <c:pt idx="1">
                  <c:v>1.8168636596142401E-5</c:v>
                </c:pt>
                <c:pt idx="2">
                  <c:v>1.6000121905688816E-4</c:v>
                </c:pt>
                <c:pt idx="3">
                  <c:v>1.7172292008667088E-4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52256"/>
        <c:axId val="124753792"/>
      </c:scatterChart>
      <c:valAx>
        <c:axId val="12475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24753792"/>
        <c:crosses val="autoZero"/>
        <c:crossBetween val="midCat"/>
      </c:valAx>
      <c:valAx>
        <c:axId val="124753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752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[1]Sheet1!$D$7:$D$10</c:f>
              <c:numCache>
                <c:formatCode>General</c:formatCode>
                <c:ptCount val="4"/>
                <c:pt idx="0">
                  <c:v>9.4187263117234317E-6</c:v>
                </c:pt>
                <c:pt idx="1">
                  <c:v>2.6853389909834436E-5</c:v>
                </c:pt>
                <c:pt idx="2">
                  <c:v>2.0240241648604738E-5</c:v>
                </c:pt>
                <c:pt idx="3">
                  <c:v>3.1823271027473047E-4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999168"/>
        <c:axId val="125000704"/>
      </c:scatterChart>
      <c:valAx>
        <c:axId val="124999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25000704"/>
        <c:crosses val="autoZero"/>
        <c:crossBetween val="midCat"/>
      </c:valAx>
      <c:valAx>
        <c:axId val="12500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9991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[1]Sheet1!$A$7:$A$10</c:f>
              <c:numCache>
                <c:formatCode>General</c:formatCode>
                <c:ptCount val="4"/>
                <c:pt idx="0">
                  <c:v>313</c:v>
                </c:pt>
                <c:pt idx="1">
                  <c:v>314</c:v>
                </c:pt>
                <c:pt idx="2">
                  <c:v>315</c:v>
                </c:pt>
                <c:pt idx="3">
                  <c:v>316</c:v>
                </c:pt>
              </c:numCache>
            </c:numRef>
          </c:xVal>
          <c:yVal>
            <c:numRef>
              <c:f>[1]Sheet1!$E$7:$E$10</c:f>
              <c:numCache>
                <c:formatCode>General</c:formatCode>
                <c:ptCount val="4"/>
                <c:pt idx="0">
                  <c:v>-1.1721701031448478E-6</c:v>
                </c:pt>
                <c:pt idx="1">
                  <c:v>3.1062507728861756E-5</c:v>
                </c:pt>
                <c:pt idx="2">
                  <c:v>2.6198001801612281E-4</c:v>
                </c:pt>
                <c:pt idx="3">
                  <c:v>1.5068246673820881E-3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12608"/>
        <c:axId val="125030784"/>
      </c:scatterChart>
      <c:valAx>
        <c:axId val="12501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5030784"/>
        <c:crosses val="autoZero"/>
        <c:crossBetween val="midCat"/>
      </c:valAx>
      <c:valAx>
        <c:axId val="12503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012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xVal>
            <c:numRef>
              <c:f>[1]Sheet2!$B$4:$B$6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50</c:v>
                </c:pt>
              </c:numCache>
            </c:numRef>
          </c:xVal>
          <c:yVal>
            <c:numRef>
              <c:f>[1]Sheet2!$H$4:$H$6</c:f>
              <c:numCache>
                <c:formatCode>General</c:formatCode>
                <c:ptCount val="3"/>
                <c:pt idx="0">
                  <c:v>0</c:v>
                </c:pt>
                <c:pt idx="1">
                  <c:v>5.4702899340733303E-4</c:v>
                </c:pt>
                <c:pt idx="2">
                  <c:v>8.5528792952049317E-4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xVal>
            <c:numRef>
              <c:f>[1]Sheet2!$B$4:$B$6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50</c:v>
                </c:pt>
              </c:numCache>
            </c:numRef>
          </c:xVal>
          <c:yVal>
            <c:numRef>
              <c:f>[1]Sheet2!$F$4:$F$6</c:f>
              <c:numCache>
                <c:formatCode>General</c:formatCode>
                <c:ptCount val="3"/>
                <c:pt idx="0">
                  <c:v>0</c:v>
                </c:pt>
                <c:pt idx="1">
                  <c:v>7.7809465985302401E-5</c:v>
                </c:pt>
                <c:pt idx="2">
                  <c:v>1.8887945499516812E-4</c:v>
                </c:pt>
              </c:numCache>
            </c:numRef>
          </c:yVal>
          <c:smooth val="0"/>
        </c:ser>
        <c:ser>
          <c:idx val="0"/>
          <c:order val="0"/>
          <c:spPr>
            <a:ln w="28575">
              <a:noFill/>
            </a:ln>
          </c:spPr>
          <c:xVal>
            <c:numRef>
              <c:f>[1]Sheet2!$B$4:$B$6</c:f>
              <c:numCache>
                <c:formatCode>General</c:formatCode>
                <c:ptCount val="3"/>
                <c:pt idx="0">
                  <c:v>0</c:v>
                </c:pt>
                <c:pt idx="1">
                  <c:v>20</c:v>
                </c:pt>
                <c:pt idx="2">
                  <c:v>50</c:v>
                </c:pt>
              </c:numCache>
            </c:numRef>
          </c:xVal>
          <c:yVal>
            <c:numRef>
              <c:f>[1]Sheet2!$G$4:$G$6</c:f>
              <c:numCache>
                <c:formatCode>General</c:formatCode>
                <c:ptCount val="3"/>
                <c:pt idx="0">
                  <c:v>0</c:v>
                </c:pt>
                <c:pt idx="1">
                  <c:v>7.0046410140289447E-5</c:v>
                </c:pt>
                <c:pt idx="2">
                  <c:v>7.0046410140289447E-5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40128"/>
        <c:axId val="125041664"/>
      </c:scatterChart>
      <c:valAx>
        <c:axId val="12504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5041664"/>
        <c:crosses val="autoZero"/>
        <c:crossBetween val="midCat"/>
      </c:valAx>
      <c:valAx>
        <c:axId val="12504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040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11</xdr:row>
      <xdr:rowOff>19050</xdr:rowOff>
    </xdr:from>
    <xdr:to>
      <xdr:col>20</xdr:col>
      <xdr:colOff>333375</xdr:colOff>
      <xdr:row>25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295275</xdr:colOff>
      <xdr:row>40</xdr:row>
      <xdr:rowOff>0</xdr:rowOff>
    </xdr:from>
    <xdr:to>
      <xdr:col>19</xdr:col>
      <xdr:colOff>228600</xdr:colOff>
      <xdr:row>54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323850</xdr:colOff>
      <xdr:row>9</xdr:row>
      <xdr:rowOff>76200</xdr:rowOff>
    </xdr:from>
    <xdr:to>
      <xdr:col>18</xdr:col>
      <xdr:colOff>19050</xdr:colOff>
      <xdr:row>23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590550</xdr:colOff>
      <xdr:row>4</xdr:row>
      <xdr:rowOff>76200</xdr:rowOff>
    </xdr:from>
    <xdr:to>
      <xdr:col>18</xdr:col>
      <xdr:colOff>285750</xdr:colOff>
      <xdr:row>18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161925</xdr:colOff>
      <xdr:row>36</xdr:row>
      <xdr:rowOff>95250</xdr:rowOff>
    </xdr:from>
    <xdr:to>
      <xdr:col>20</xdr:col>
      <xdr:colOff>95250</xdr:colOff>
      <xdr:row>50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e%20Green\Downloads\david%20x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D2">
            <v>0</v>
          </cell>
          <cell r="E2">
            <v>0</v>
          </cell>
        </row>
        <row r="3">
          <cell r="D3">
            <v>-1.2023905929670349E-6</v>
          </cell>
          <cell r="E3">
            <v>1.8168636596142401E-5</v>
          </cell>
        </row>
        <row r="4">
          <cell r="D4">
            <v>-3.8877295839504784E-5</v>
          </cell>
          <cell r="E4">
            <v>1.6000121905688816E-4</v>
          </cell>
        </row>
        <row r="5">
          <cell r="D5">
            <v>-5.1903193930129321E-5</v>
          </cell>
          <cell r="E5">
            <v>1.7172292008667088E-4</v>
          </cell>
        </row>
        <row r="7">
          <cell r="A7">
            <v>313</v>
          </cell>
          <cell r="D7">
            <v>9.4187263117234317E-6</v>
          </cell>
          <cell r="E7">
            <v>-1.1721701031448478E-6</v>
          </cell>
        </row>
        <row r="8">
          <cell r="A8">
            <v>314</v>
          </cell>
          <cell r="D8">
            <v>2.6853389909834436E-5</v>
          </cell>
          <cell r="E8">
            <v>3.1062507728861756E-5</v>
          </cell>
        </row>
        <row r="9">
          <cell r="A9">
            <v>315</v>
          </cell>
          <cell r="D9">
            <v>2.0240241648604738E-5</v>
          </cell>
          <cell r="E9">
            <v>2.6198001801612281E-4</v>
          </cell>
        </row>
        <row r="10">
          <cell r="A10">
            <v>316</v>
          </cell>
          <cell r="D10">
            <v>3.1823271027473047E-4</v>
          </cell>
          <cell r="E10">
            <v>1.5068246673820881E-3</v>
          </cell>
        </row>
      </sheetData>
      <sheetData sheetId="1">
        <row r="4">
          <cell r="B4">
            <v>0</v>
          </cell>
          <cell r="C4">
            <v>4.9608359999999996</v>
          </cell>
          <cell r="F4">
            <v>0</v>
          </cell>
          <cell r="G4">
            <v>0</v>
          </cell>
          <cell r="H4">
            <v>0</v>
          </cell>
        </row>
        <row r="5">
          <cell r="B5">
            <v>20</v>
          </cell>
          <cell r="F5">
            <v>7.7809465985302401E-5</v>
          </cell>
          <cell r="G5">
            <v>7.0046410140289447E-5</v>
          </cell>
          <cell r="H5">
            <v>5.4702899340733303E-4</v>
          </cell>
        </row>
        <row r="6">
          <cell r="B6">
            <v>50</v>
          </cell>
          <cell r="F6">
            <v>1.8887945499516812E-4</v>
          </cell>
          <cell r="G6">
            <v>7.0046410140289447E-5</v>
          </cell>
          <cell r="H6">
            <v>8.5528792952049317E-4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7" workbookViewId="0">
      <selection activeCell="K9" sqref="K9"/>
    </sheetView>
  </sheetViews>
  <sheetFormatPr defaultRowHeight="15" x14ac:dyDescent="0.25"/>
  <cols>
    <col min="1" max="1" width="9.140625" style="1"/>
    <col min="4" max="5" width="12.7109375" bestFit="1" customWidth="1"/>
    <col min="8" max="8" width="19.7109375" customWidth="1"/>
  </cols>
  <sheetData>
    <row r="1" spans="1:10" x14ac:dyDescent="0.25">
      <c r="B1" t="s">
        <v>0</v>
      </c>
      <c r="C1" t="s">
        <v>1</v>
      </c>
    </row>
    <row r="2" spans="1:10" x14ac:dyDescent="0.25">
      <c r="A2" s="1">
        <v>282</v>
      </c>
      <c r="B2">
        <v>4.9900589999999996</v>
      </c>
      <c r="C2">
        <v>17.062370000000001</v>
      </c>
      <c r="D2">
        <f>(B2-B2)/B2</f>
        <v>0</v>
      </c>
      <c r="E2">
        <f>(C2-C2)/C2</f>
        <v>0</v>
      </c>
    </row>
    <row r="3" spans="1:10" x14ac:dyDescent="0.25">
      <c r="A3" s="1">
        <v>317</v>
      </c>
      <c r="B3">
        <v>4.9900529999999996</v>
      </c>
      <c r="C3">
        <v>17.06268</v>
      </c>
      <c r="D3">
        <f>(B3-B2)/B2</f>
        <v>-1.2023905929670349E-6</v>
      </c>
      <c r="E3">
        <f>(C3-C2)/C2</f>
        <v>1.8168636596142401E-5</v>
      </c>
    </row>
    <row r="4" spans="1:10" x14ac:dyDescent="0.25">
      <c r="A4" s="1">
        <v>323</v>
      </c>
      <c r="B4">
        <v>4.989865</v>
      </c>
      <c r="C4">
        <v>17.065100000000001</v>
      </c>
      <c r="D4">
        <f>(B4-B2)/B2</f>
        <v>-3.8877295839504784E-5</v>
      </c>
      <c r="E4">
        <f>(C4-C2)/C2</f>
        <v>1.6000121905688816E-4</v>
      </c>
    </row>
    <row r="5" spans="1:10" x14ac:dyDescent="0.25">
      <c r="A5" s="1">
        <v>320</v>
      </c>
      <c r="B5">
        <v>4.9897999999999998</v>
      </c>
      <c r="C5">
        <v>17.065300000000001</v>
      </c>
      <c r="D5">
        <f>(B5-$B$2)/$B$2</f>
        <v>-5.1903193930129321E-5</v>
      </c>
      <c r="E5">
        <f>(C5-$C$2)/$C$2</f>
        <v>1.7172292008667088E-4</v>
      </c>
    </row>
    <row r="7" spans="1:10" x14ac:dyDescent="0.25">
      <c r="A7" s="1">
        <v>313</v>
      </c>
      <c r="B7">
        <v>4.9901059999999999</v>
      </c>
      <c r="C7">
        <v>17.062349999999999</v>
      </c>
      <c r="D7">
        <f t="shared" ref="D7:D10" si="0">(B7-$B$2)/$B$2</f>
        <v>9.4187263117234317E-6</v>
      </c>
      <c r="E7">
        <f t="shared" ref="E7:E10" si="1">(C7-$C$2)/$C$2</f>
        <v>-1.1721701031448478E-6</v>
      </c>
      <c r="G7">
        <v>-1.8410497665854085E-5</v>
      </c>
    </row>
    <row r="8" spans="1:10" x14ac:dyDescent="0.25">
      <c r="A8" s="1">
        <v>314</v>
      </c>
      <c r="B8">
        <v>4.9901929999999997</v>
      </c>
      <c r="C8">
        <v>17.062899999999999</v>
      </c>
      <c r="D8">
        <f t="shared" si="0"/>
        <v>2.6853389909834436E-5</v>
      </c>
      <c r="E8">
        <f t="shared" si="1"/>
        <v>3.1062507728861756E-5</v>
      </c>
      <c r="G8">
        <v>-9.2052488329270425E-6</v>
      </c>
    </row>
    <row r="9" spans="1:10" x14ac:dyDescent="0.25">
      <c r="A9" s="1">
        <v>315</v>
      </c>
      <c r="B9">
        <v>4.9901600000000004</v>
      </c>
      <c r="C9">
        <v>17.066839999999999</v>
      </c>
      <c r="D9">
        <f t="shared" si="0"/>
        <v>2.0240241648604738E-5</v>
      </c>
      <c r="E9">
        <f t="shared" si="1"/>
        <v>2.6198001801612281E-4</v>
      </c>
      <c r="G9">
        <v>0</v>
      </c>
    </row>
    <row r="10" spans="1:10" x14ac:dyDescent="0.25">
      <c r="A10" s="1">
        <v>316</v>
      </c>
      <c r="B10">
        <v>4.9916470000000004</v>
      </c>
      <c r="C10">
        <v>17.088080000000001</v>
      </c>
      <c r="D10">
        <f t="shared" si="0"/>
        <v>3.1823271027473047E-4</v>
      </c>
      <c r="E10">
        <f t="shared" si="1"/>
        <v>1.5068246673820881E-3</v>
      </c>
    </row>
    <row r="11" spans="1:10" x14ac:dyDescent="0.25">
      <c r="A11" s="1">
        <v>317</v>
      </c>
    </row>
    <row r="12" spans="1:10" x14ac:dyDescent="0.25">
      <c r="A12" s="1">
        <v>318</v>
      </c>
    </row>
    <row r="13" spans="1:10" x14ac:dyDescent="0.25">
      <c r="A13" s="1">
        <v>319</v>
      </c>
    </row>
    <row r="14" spans="1:10" x14ac:dyDescent="0.25">
      <c r="A14" s="1">
        <v>320</v>
      </c>
    </row>
    <row r="15" spans="1:10" x14ac:dyDescent="0.25">
      <c r="A15" s="1">
        <v>321</v>
      </c>
    </row>
    <row r="16" spans="1:10" x14ac:dyDescent="0.25">
      <c r="A16" s="1">
        <v>322</v>
      </c>
      <c r="B16" s="2">
        <v>4.9914100000000001</v>
      </c>
      <c r="C16" s="2">
        <v>17.058229999999998</v>
      </c>
      <c r="D16" s="2">
        <f>(B16-$B$35)/$B$35</f>
        <v>-4.808029409109131E-5</v>
      </c>
      <c r="E16" s="2">
        <f>(C16-$C$35)/$C$35</f>
        <v>-8.7933320749934496E-6</v>
      </c>
      <c r="F16" s="2"/>
      <c r="G16" s="2" t="s">
        <v>2</v>
      </c>
      <c r="H16" s="2" t="s">
        <v>3</v>
      </c>
      <c r="I16" s="2"/>
      <c r="J16" s="2"/>
    </row>
    <row r="17" spans="1:10" x14ac:dyDescent="0.25">
      <c r="A17" s="1">
        <v>328</v>
      </c>
      <c r="B17" s="2">
        <v>4.9913210000000001</v>
      </c>
      <c r="C17" s="2">
        <v>17.05912</v>
      </c>
      <c r="D17" s="2">
        <f>(B17-$B$35)/$B$35</f>
        <v>-6.5910069816553984E-5</v>
      </c>
      <c r="E17" s="2">
        <f>(C17-$C$35)/$C$35</f>
        <v>4.3380438236245586E-5</v>
      </c>
      <c r="F17" s="2"/>
      <c r="G17" s="2" t="s">
        <v>4</v>
      </c>
      <c r="H17" s="2" t="s">
        <v>5</v>
      </c>
      <c r="I17" s="2"/>
      <c r="J17" s="2"/>
    </row>
    <row r="18" spans="1:10" x14ac:dyDescent="0.25">
      <c r="B18" s="3"/>
      <c r="C18" s="3"/>
      <c r="D18" s="2"/>
      <c r="E18" s="2"/>
      <c r="F18" s="2"/>
      <c r="G18" s="2"/>
      <c r="H18" s="2"/>
      <c r="I18" s="2"/>
      <c r="J18" s="2"/>
    </row>
    <row r="20" spans="1:10" x14ac:dyDescent="0.25">
      <c r="A20" s="1">
        <v>307</v>
      </c>
      <c r="B20" s="2">
        <v>4.9916200000000002</v>
      </c>
      <c r="C20" s="2">
        <v>17.059270000000001</v>
      </c>
      <c r="D20" s="2">
        <f>(B20-$B$35)/$B$35</f>
        <v>-6.0100367613419302E-6</v>
      </c>
      <c r="E20" s="2">
        <f>(C20-$C$35)/$C$35</f>
        <v>5.2173770311239041E-5</v>
      </c>
      <c r="F20" s="2"/>
      <c r="G20" s="2" t="s">
        <v>6</v>
      </c>
      <c r="H20" s="2" t="s">
        <v>7</v>
      </c>
      <c r="I20" s="2"/>
      <c r="J20" s="2"/>
    </row>
    <row r="21" spans="1:10" s="6" customFormat="1" x14ac:dyDescent="0.25">
      <c r="A21" s="4">
        <v>306</v>
      </c>
      <c r="B21" s="5">
        <v>4.9909730000000003</v>
      </c>
      <c r="C21" s="5">
        <v>17.060980000000001</v>
      </c>
      <c r="D21" s="5">
        <f>(B21-$B$35)/$B$35</f>
        <v>-1.3562649624865417E-4</v>
      </c>
      <c r="E21" s="5">
        <f>(C21-$C$35)/$C$35</f>
        <v>1.524177559651647E-4</v>
      </c>
      <c r="F21" s="5"/>
      <c r="G21" s="5" t="s">
        <v>8</v>
      </c>
      <c r="H21" s="5" t="s">
        <v>9</v>
      </c>
      <c r="I21" s="5"/>
      <c r="J21" s="5"/>
    </row>
    <row r="22" spans="1:10" x14ac:dyDescent="0.25">
      <c r="A22" s="1">
        <v>319</v>
      </c>
      <c r="B22" s="7">
        <v>4.992451</v>
      </c>
      <c r="C22" s="7">
        <v>17.05659</v>
      </c>
      <c r="D22" s="7">
        <f>(B22-$B$22)/$B$22</f>
        <v>0</v>
      </c>
      <c r="E22" s="7">
        <f>(C22-$C$22)/$C$22</f>
        <v>0</v>
      </c>
      <c r="F22" s="8"/>
      <c r="G22" s="7"/>
      <c r="H22" s="7"/>
      <c r="I22" s="7"/>
      <c r="J22" s="7"/>
    </row>
    <row r="23" spans="1:10" x14ac:dyDescent="0.25">
      <c r="A23" s="1">
        <v>331</v>
      </c>
      <c r="B23" s="9">
        <v>4.9928400000000002</v>
      </c>
      <c r="C23" s="9">
        <v>17.056950000000001</v>
      </c>
      <c r="D23" s="9">
        <f>(B23-$B$22)/$B$22</f>
        <v>7.7917640052990961E-5</v>
      </c>
      <c r="E23" s="9">
        <f>(C23-$C$22)/$C$22</f>
        <v>2.110621173403254E-5</v>
      </c>
      <c r="G23" s="9" t="s">
        <v>10</v>
      </c>
      <c r="H23" s="9" t="s">
        <v>11</v>
      </c>
      <c r="I23" s="9"/>
      <c r="J23" s="9"/>
    </row>
    <row r="24" spans="1:10" s="6" customFormat="1" x14ac:dyDescent="0.25">
      <c r="A24" s="4">
        <v>334</v>
      </c>
      <c r="B24" s="5">
        <v>4.9907589999999997</v>
      </c>
      <c r="C24" s="5">
        <v>17.060960000000001</v>
      </c>
      <c r="D24" s="5">
        <f>(B24-$B$35)/$B$35</f>
        <v>-1.7849809181336778E-4</v>
      </c>
      <c r="E24" s="5">
        <f>(C24-$C$35)/$C$35</f>
        <v>1.5124531168855443E-4</v>
      </c>
      <c r="F24" s="5"/>
      <c r="G24" s="5" t="s">
        <v>12</v>
      </c>
      <c r="H24" s="5" t="s">
        <v>13</v>
      </c>
      <c r="I24" s="5"/>
      <c r="J24" s="5"/>
    </row>
    <row r="25" spans="1:10" x14ac:dyDescent="0.25">
      <c r="A25" s="1">
        <v>336</v>
      </c>
      <c r="B25" s="10">
        <v>4.9933589999999999</v>
      </c>
      <c r="C25" s="10">
        <v>17.055800000000001</v>
      </c>
      <c r="D25" s="10">
        <f>(B25-$B$22)/$B$22</f>
        <v>1.8187459426239914E-4</v>
      </c>
      <c r="E25" s="9">
        <f>(C25-$C$22)/$C$22</f>
        <v>-4.631640908285385E-5</v>
      </c>
      <c r="F25" s="9"/>
      <c r="G25" s="9" t="s">
        <v>14</v>
      </c>
      <c r="H25" s="9" t="s">
        <v>15</v>
      </c>
      <c r="I25" s="9"/>
      <c r="J25" s="9"/>
    </row>
    <row r="26" spans="1:10" x14ac:dyDescent="0.25">
      <c r="A26" s="1">
        <v>337</v>
      </c>
      <c r="B26" s="10">
        <v>4.9931239999999999</v>
      </c>
      <c r="C26" s="10">
        <v>17.056509999999999</v>
      </c>
      <c r="D26" s="10">
        <f>(B26-$B$22)/$B$22</f>
        <v>1.3480352636408924E-4</v>
      </c>
      <c r="E26" s="9">
        <f>(C26-$C$22)/$C$22</f>
        <v>-4.690269274252597E-6</v>
      </c>
      <c r="F26" s="9"/>
      <c r="G26" s="9" t="s">
        <v>16</v>
      </c>
      <c r="H26" s="9" t="s">
        <v>17</v>
      </c>
      <c r="I26" s="9"/>
      <c r="J26" s="9"/>
    </row>
    <row r="27" spans="1:10" x14ac:dyDescent="0.25">
      <c r="A27" s="1">
        <v>338</v>
      </c>
      <c r="B27" s="2">
        <v>4.9913999999999996</v>
      </c>
      <c r="C27" s="2">
        <v>17.059429999999999</v>
      </c>
      <c r="D27" s="2">
        <f>(B27-$B$35)/$B$35</f>
        <v>-5.0083639678323909E-5</v>
      </c>
      <c r="E27" s="2">
        <f>(C27-$C$35)/$C$35</f>
        <v>6.155332452432935E-5</v>
      </c>
      <c r="F27" s="2"/>
      <c r="G27" s="2" t="s">
        <v>18</v>
      </c>
      <c r="H27" s="2" t="s">
        <v>19</v>
      </c>
      <c r="I27" s="2"/>
      <c r="J27" s="2"/>
    </row>
    <row r="28" spans="1:10" x14ac:dyDescent="0.25">
      <c r="A28" s="1">
        <v>339</v>
      </c>
      <c r="B28" s="2">
        <v>4.9934560000000001</v>
      </c>
      <c r="C28" s="2">
        <v>17.056889999999999</v>
      </c>
      <c r="D28" s="2">
        <f>(B28-$B$35)/$B$35</f>
        <v>3.6180421303580907E-4</v>
      </c>
      <c r="E28" s="2">
        <f>(C28-$C$35)/$C$35</f>
        <v>-8.7347098610796302E-5</v>
      </c>
      <c r="F28" s="2"/>
      <c r="G28" s="2" t="s">
        <v>20</v>
      </c>
      <c r="H28" s="2" t="s">
        <v>21</v>
      </c>
      <c r="I28" s="2"/>
      <c r="J28" s="2"/>
    </row>
    <row r="29" spans="1:10" x14ac:dyDescent="0.25">
      <c r="A29" s="1">
        <v>340</v>
      </c>
      <c r="B29" s="11">
        <v>4.9900799999999998</v>
      </c>
      <c r="C29" s="11">
        <v>17.062940000000001</v>
      </c>
      <c r="D29" s="11">
        <f>(B29-$B$32)/$B$32</f>
        <v>7.6151663653296892E-6</v>
      </c>
      <c r="E29" s="11">
        <f>(C29-$C$32)/$C$32</f>
        <v>2.3442673872576413E-6</v>
      </c>
      <c r="F29" s="11"/>
      <c r="G29" s="11" t="s">
        <v>22</v>
      </c>
      <c r="H29" s="11" t="s">
        <v>23</v>
      </c>
      <c r="I29" s="11"/>
      <c r="J29" s="11"/>
    </row>
    <row r="30" spans="1:10" x14ac:dyDescent="0.25">
      <c r="A30" s="1">
        <v>341</v>
      </c>
      <c r="B30" s="11">
        <v>4.9900159999999998</v>
      </c>
      <c r="C30" s="11">
        <v>17.062429999999999</v>
      </c>
      <c r="D30" s="11">
        <f t="shared" ref="D30:D32" si="2">(B30-$B$32)/$B$32</f>
        <v>-5.2103769868232604E-6</v>
      </c>
      <c r="E30" s="11">
        <f t="shared" ref="E30:E32" si="3">(C30-$C$32)/$C$32</f>
        <v>-2.754514179887185E-5</v>
      </c>
      <c r="F30" s="11"/>
      <c r="G30" s="11" t="s">
        <v>24</v>
      </c>
      <c r="H30" s="11" t="s">
        <v>25</v>
      </c>
      <c r="I30" s="11"/>
      <c r="J30" s="11"/>
    </row>
    <row r="31" spans="1:10" x14ac:dyDescent="0.25">
      <c r="A31" s="1">
        <v>342</v>
      </c>
      <c r="B31" s="11">
        <v>4.9901489999999997</v>
      </c>
      <c r="C31" s="11">
        <v>17.06353</v>
      </c>
      <c r="D31" s="11">
        <f t="shared" si="2"/>
        <v>2.1442705291830651E-5</v>
      </c>
      <c r="E31" s="11">
        <f t="shared" si="3"/>
        <v>3.692221134748599E-5</v>
      </c>
      <c r="F31" s="11"/>
      <c r="G31" s="11" t="s">
        <v>26</v>
      </c>
      <c r="H31" s="11" t="s">
        <v>27</v>
      </c>
      <c r="I31" s="11"/>
      <c r="J31" s="11"/>
    </row>
    <row r="32" spans="1:10" x14ac:dyDescent="0.25">
      <c r="A32" s="1">
        <v>343</v>
      </c>
      <c r="B32" s="12">
        <v>4.9900419999999999</v>
      </c>
      <c r="C32" s="12">
        <v>17.062899999999999</v>
      </c>
      <c r="D32" s="11">
        <f t="shared" si="2"/>
        <v>0</v>
      </c>
      <c r="E32" s="11">
        <f t="shared" si="3"/>
        <v>0</v>
      </c>
      <c r="F32" s="12"/>
      <c r="G32" s="12" t="s">
        <v>28</v>
      </c>
      <c r="H32" s="12" t="s">
        <v>29</v>
      </c>
      <c r="I32" s="12"/>
      <c r="J32" s="12"/>
    </row>
    <row r="33" spans="1:12" x14ac:dyDescent="0.25">
      <c r="A33" s="1">
        <v>344</v>
      </c>
      <c r="B33" s="2">
        <v>4.9912280000000004</v>
      </c>
      <c r="C33" s="2">
        <v>17.059059999999999</v>
      </c>
      <c r="D33" s="2">
        <f>(B33-$B$35)/$B$35</f>
        <v>-8.4541183776802928E-5</v>
      </c>
      <c r="E33" s="2">
        <f>(C33-$C$35)/$C$35</f>
        <v>3.9863105406206557E-5</v>
      </c>
      <c r="F33" s="2"/>
      <c r="G33" s="2" t="s">
        <v>30</v>
      </c>
      <c r="H33" s="2" t="s">
        <v>31</v>
      </c>
      <c r="I33" s="2"/>
      <c r="J33" s="2"/>
    </row>
    <row r="34" spans="1:12" x14ac:dyDescent="0.25">
      <c r="A34" s="1">
        <v>345</v>
      </c>
      <c r="B34" s="2">
        <v>4.9912089999999996</v>
      </c>
      <c r="C34" s="2">
        <v>17.058979999999998</v>
      </c>
      <c r="D34" s="2">
        <f t="shared" ref="D34" si="4">(B34-$B$35)/$B$35</f>
        <v>-8.8347540392527072E-5</v>
      </c>
      <c r="E34" s="2">
        <f t="shared" ref="E34:E35" si="5">(C34-$C$35)/$C$35</f>
        <v>3.5173328299557268E-5</v>
      </c>
      <c r="F34" s="2"/>
      <c r="G34" s="2" t="s">
        <v>32</v>
      </c>
      <c r="H34" s="2" t="s">
        <v>33</v>
      </c>
      <c r="I34" s="2"/>
      <c r="J34" s="2"/>
    </row>
    <row r="35" spans="1:12" x14ac:dyDescent="0.25">
      <c r="A35" s="1">
        <v>346</v>
      </c>
      <c r="B35" s="13">
        <v>4.9916499999999999</v>
      </c>
      <c r="C35" s="13">
        <v>17.05838</v>
      </c>
      <c r="D35" s="13">
        <f>(B35-$B$35)/$B$35</f>
        <v>0</v>
      </c>
      <c r="E35" s="13">
        <f t="shared" si="5"/>
        <v>0</v>
      </c>
      <c r="F35" s="13"/>
      <c r="G35" s="13" t="s">
        <v>34</v>
      </c>
      <c r="H35" s="13" t="s">
        <v>35</v>
      </c>
      <c r="I35" s="13"/>
      <c r="J35" s="2"/>
    </row>
    <row r="36" spans="1:12" x14ac:dyDescent="0.25">
      <c r="A36" s="1">
        <v>347</v>
      </c>
      <c r="B36" s="10">
        <v>4.9932410000000003</v>
      </c>
      <c r="C36" s="10">
        <v>17.05677</v>
      </c>
      <c r="D36" s="10">
        <f>(B36-$B$22)/$B$22</f>
        <v>1.5823890910502487E-4</v>
      </c>
      <c r="E36" s="9">
        <f>(C36-$C$22)/$C$22</f>
        <v>1.055310586701627E-5</v>
      </c>
      <c r="F36" s="9"/>
      <c r="G36" s="9" t="s">
        <v>36</v>
      </c>
      <c r="H36" s="9" t="s">
        <v>37</v>
      </c>
      <c r="I36" s="9"/>
      <c r="J36" s="9"/>
      <c r="K36" s="9"/>
      <c r="L36" s="9"/>
    </row>
    <row r="37" spans="1:12" x14ac:dyDescent="0.25">
      <c r="A37" s="1">
        <v>348</v>
      </c>
      <c r="B37" s="9">
        <v>4.9932889999999999</v>
      </c>
      <c r="C37" s="9">
        <v>17.0563</v>
      </c>
      <c r="D37" s="9">
        <f>(B37-$B$22)/$B$22</f>
        <v>1.6785342510119666E-4</v>
      </c>
      <c r="E37" s="9">
        <f>(C37-$C$22)/$C$22</f>
        <v>-1.7002226119035481E-5</v>
      </c>
      <c r="F37" s="9"/>
      <c r="G37" s="9" t="s">
        <v>38</v>
      </c>
      <c r="H37" s="9"/>
      <c r="I37" s="9" t="s">
        <v>39</v>
      </c>
      <c r="J37" s="9"/>
      <c r="K37" s="9"/>
      <c r="L37" s="9"/>
    </row>
    <row r="38" spans="1:12" x14ac:dyDescent="0.25">
      <c r="A38" s="1">
        <v>349</v>
      </c>
      <c r="B38" s="9">
        <v>4.9933034000000003</v>
      </c>
      <c r="C38" s="9">
        <v>17.057210000000001</v>
      </c>
      <c r="D38" s="9">
        <f>(B38-$B$22)/$B$22</f>
        <v>1.7073777990015494E-4</v>
      </c>
      <c r="E38" s="9">
        <f>(C38-$C$22)/$C$22</f>
        <v>3.6349586875301408E-5</v>
      </c>
      <c r="F38" s="9"/>
      <c r="G38" s="9" t="s">
        <v>40</v>
      </c>
      <c r="H38" s="9"/>
      <c r="I38" s="9" t="s">
        <v>41</v>
      </c>
      <c r="J38" s="9"/>
      <c r="K38" s="9"/>
      <c r="L38" s="9"/>
    </row>
    <row r="39" spans="1:12" x14ac:dyDescent="0.25">
      <c r="A39" s="1">
        <v>354</v>
      </c>
      <c r="B39" s="11">
        <v>4.9900120000000001</v>
      </c>
      <c r="C39" s="11">
        <v>17.06277</v>
      </c>
      <c r="D39" s="11">
        <f>(B39-$B$32)/$B$32</f>
        <v>-6.0119734462660732E-6</v>
      </c>
      <c r="E39" s="11">
        <f>(C39-$C$32)/$C$32</f>
        <v>-7.6188690081188551E-6</v>
      </c>
      <c r="F39" s="11"/>
      <c r="G39" s="14" t="s">
        <v>42</v>
      </c>
      <c r="H39" s="14"/>
      <c r="I39" s="14" t="s">
        <v>43</v>
      </c>
      <c r="J39" s="11"/>
      <c r="K39" s="11"/>
    </row>
    <row r="40" spans="1:12" x14ac:dyDescent="0.25">
      <c r="A40" s="1">
        <v>357</v>
      </c>
      <c r="B40" s="11">
        <v>4.9900849999999997</v>
      </c>
      <c r="C40" s="11">
        <v>17.062090000000001</v>
      </c>
      <c r="D40" s="11">
        <f>(B40-$B$32)/$B$32</f>
        <v>8.6171619396777038E-6</v>
      </c>
      <c r="E40" s="11">
        <f>(C40-$C$32)/$C$32</f>
        <v>-4.747141458941663E-5</v>
      </c>
      <c r="F40" s="11"/>
      <c r="G40" s="14" t="s">
        <v>44</v>
      </c>
      <c r="H40" s="14"/>
      <c r="I40" s="14" t="s">
        <v>45</v>
      </c>
      <c r="J40" s="11"/>
      <c r="K40" s="11"/>
    </row>
    <row r="41" spans="1:12" x14ac:dyDescent="0.25">
      <c r="A41" s="1">
        <v>358</v>
      </c>
      <c r="B41" s="2">
        <v>4.9930050000000001</v>
      </c>
      <c r="C41" s="2">
        <v>17.056740000000001</v>
      </c>
      <c r="D41" s="2">
        <f>(B41-$B$35)/$B$2</f>
        <v>2.7153987558067296E-4</v>
      </c>
      <c r="E41" s="2">
        <f>(C41-$C$35)/$C$35</f>
        <v>-9.6140430685581489E-5</v>
      </c>
      <c r="F41" s="2"/>
      <c r="G41" s="15" t="s">
        <v>46</v>
      </c>
      <c r="H41" s="15"/>
      <c r="I41" s="15" t="s">
        <v>47</v>
      </c>
      <c r="J41" s="2"/>
      <c r="K41" s="2"/>
    </row>
    <row r="42" spans="1:12" x14ac:dyDescent="0.25">
      <c r="A42" s="1">
        <v>360</v>
      </c>
      <c r="B42" s="11">
        <v>4.9899649999999998</v>
      </c>
      <c r="C42" s="11">
        <v>17.062799999999999</v>
      </c>
      <c r="D42" s="11">
        <f>(B42-$B$32)/$B$32</f>
        <v>-1.5430731845564578E-5</v>
      </c>
      <c r="E42" s="11">
        <f>(C42-$C$32)/$C$32</f>
        <v>-5.8606684678317844E-6</v>
      </c>
      <c r="F42" s="11"/>
      <c r="G42" s="14" t="s">
        <v>48</v>
      </c>
      <c r="H42" s="14"/>
      <c r="I42" s="14" t="s">
        <v>49</v>
      </c>
      <c r="J42" s="11"/>
      <c r="K42" s="11"/>
    </row>
    <row r="43" spans="1:12" s="6" customFormat="1" x14ac:dyDescent="0.25">
      <c r="A43" s="4">
        <v>367</v>
      </c>
      <c r="B43" s="5">
        <v>4.9906540000000001</v>
      </c>
      <c r="C43" s="5">
        <v>17.06119</v>
      </c>
      <c r="D43" s="5">
        <f>(B43-$B$35)/$B$35</f>
        <v>-1.9953322047815348E-4</v>
      </c>
      <c r="E43" s="5">
        <f>(C43-$C$35)/$C$35</f>
        <v>1.647284208699889E-4</v>
      </c>
      <c r="F43" s="5"/>
      <c r="G43" s="16" t="s">
        <v>50</v>
      </c>
      <c r="H43" s="16"/>
      <c r="I43" s="16" t="s">
        <v>51</v>
      </c>
      <c r="J43" s="5"/>
      <c r="K43" s="5"/>
    </row>
    <row r="44" spans="1:12" x14ac:dyDescent="0.25">
      <c r="A44" s="1">
        <v>369</v>
      </c>
      <c r="B44" s="9">
        <v>4.9931799999999997</v>
      </c>
      <c r="C44" s="9">
        <v>17.056280000000001</v>
      </c>
      <c r="D44" s="9">
        <f>(B44-$B$22)/$B$22</f>
        <v>1.4602046169301565E-4</v>
      </c>
      <c r="E44" s="9">
        <f>(C44-$C$22)/$C$22</f>
        <v>-1.817479343754656E-5</v>
      </c>
      <c r="F44" s="9"/>
      <c r="G44" s="17" t="s">
        <v>52</v>
      </c>
      <c r="H44" s="17"/>
      <c r="I44" s="17" t="s">
        <v>53</v>
      </c>
      <c r="J44" s="9"/>
      <c r="K44" s="9"/>
    </row>
    <row r="45" spans="1:12" x14ac:dyDescent="0.25">
      <c r="A45" s="1">
        <v>371</v>
      </c>
      <c r="B45" s="11">
        <v>4.9899740000000001</v>
      </c>
      <c r="C45" s="11">
        <v>17.06279</v>
      </c>
      <c r="D45" s="11">
        <f>(B45-$B$32)/$B$32</f>
        <v>-1.3627139811595762E-5</v>
      </c>
      <c r="E45" s="11">
        <f>(C45-$C$32)/$C$32</f>
        <v>-6.4467353145941416E-6</v>
      </c>
      <c r="F45" s="11"/>
      <c r="G45" s="14" t="s">
        <v>54</v>
      </c>
      <c r="H45" s="14"/>
      <c r="I45" s="14" t="s">
        <v>55</v>
      </c>
      <c r="J45" s="11"/>
      <c r="K45" s="11"/>
      <c r="L45" s="11"/>
    </row>
    <row r="60" spans="8:8" x14ac:dyDescent="0.25">
      <c r="H60">
        <f>(E75-$E$75)/$E$75</f>
        <v>0</v>
      </c>
    </row>
    <row r="72" spans="1:6" x14ac:dyDescent="0.25">
      <c r="C72" t="s">
        <v>0</v>
      </c>
      <c r="D72" t="s">
        <v>56</v>
      </c>
      <c r="E72" t="s">
        <v>1</v>
      </c>
      <c r="F72" t="e">
        <f>(C72-[1]Sheet2!$C$4)/[1]Sheet2!$C$4</f>
        <v>#VALUE!</v>
      </c>
    </row>
    <row r="73" spans="1:6" x14ac:dyDescent="0.25">
      <c r="A73" s="1">
        <v>64</v>
      </c>
      <c r="B73" s="1"/>
      <c r="C73">
        <v>4.9899199999999997</v>
      </c>
      <c r="E73">
        <v>17.061620000000001</v>
      </c>
      <c r="F73">
        <f>(C73-$C$75)/$C$75</f>
        <v>-1.5430871000544641E-5</v>
      </c>
    </row>
    <row r="74" spans="1:6" x14ac:dyDescent="0.25">
      <c r="A74" s="1">
        <v>66</v>
      </c>
      <c r="C74">
        <v>4.99038</v>
      </c>
      <c r="E74">
        <v>17.062100000000001</v>
      </c>
      <c r="F74">
        <f>(C74-$C$75)/$C$75</f>
        <v>7.6753553158497741E-5</v>
      </c>
    </row>
    <row r="75" spans="1:6" x14ac:dyDescent="0.25">
      <c r="A75" s="1">
        <v>68</v>
      </c>
      <c r="C75">
        <v>4.9899969999999998</v>
      </c>
      <c r="E75">
        <v>17.061579999999999</v>
      </c>
      <c r="F75">
        <f>(C75-$C$75)/$C$75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Leeds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chmyyk</dc:creator>
  <cp:lastModifiedBy>Dave Green</cp:lastModifiedBy>
  <dcterms:created xsi:type="dcterms:W3CDTF">2015-01-28T12:40:20Z</dcterms:created>
  <dcterms:modified xsi:type="dcterms:W3CDTF">2015-01-30T12:57:32Z</dcterms:modified>
</cp:coreProperties>
</file>